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Формат По договорам" sheetId="1" state="visible" r:id="rId1"/>
  </sheets>
  <definedNames>
    <definedName name="JR_PAGE_ANCHOR_0_1">'Формат По договорам'!$A$1</definedName>
  </definedNames>
  <calcPr/>
</workbook>
</file>

<file path=xl/sharedStrings.xml><?xml version="1.0" encoding="utf-8"?>
<sst xmlns="http://schemas.openxmlformats.org/spreadsheetml/2006/main" count="110" uniqueCount="110">
  <si>
    <t xml:space="preserve">Плановый год</t>
  </si>
  <si>
    <t xml:space="preserve">Полное наименование общества</t>
  </si>
  <si>
    <t xml:space="preserve">Общество с ограниченной ответственностью "Объединенный расчетный центр"</t>
  </si>
  <si>
    <t xml:space="preserve">Адрес местонахождения</t>
  </si>
  <si>
    <t xml:space="preserve">Российская Федерация, 410035, Саратовская область, г. Саратов, 1-й Топольчанский проезд, здание 8, , </t>
  </si>
  <si>
    <t>Телефон</t>
  </si>
  <si>
    <t xml:space="preserve">Электронная почта</t>
  </si>
  <si>
    <t>ИНН</t>
  </si>
  <si>
    <t>7734431500</t>
  </si>
  <si>
    <t>КПП</t>
  </si>
  <si>
    <t>645201001</t>
  </si>
  <si>
    <t>ОКАТО</t>
  </si>
  <si>
    <t>Саратов</t>
  </si>
  <si>
    <t xml:space="preserve">Статистика  контрагентов-победителей закупочных процедур в разрезе выполненная сроков заключения договоров (Формат "По договорам")</t>
  </si>
  <si>
    <t>Договор</t>
  </si>
  <si>
    <t>Контрагент</t>
  </si>
  <si>
    <t xml:space="preserve">Принадлежность к СМСП (Да/Нет)</t>
  </si>
  <si>
    <t xml:space="preserve">№ лота</t>
  </si>
  <si>
    <t xml:space="preserve">Наименование лота</t>
  </si>
  <si>
    <t xml:space="preserve">Цена (скорректированная)</t>
  </si>
  <si>
    <t xml:space="preserve">Код функционального направления</t>
  </si>
  <si>
    <t>ПВП</t>
  </si>
  <si>
    <t xml:space="preserve">Дата ПЦС</t>
  </si>
  <si>
    <t xml:space="preserve">Соблюдение сроков заключения договора</t>
  </si>
  <si>
    <t xml:space="preserve">Причины отклонения</t>
  </si>
  <si>
    <t xml:space="preserve">Плановая дата ПЦС</t>
  </si>
  <si>
    <t>№</t>
  </si>
  <si>
    <t xml:space="preserve">Фактическая дата заключения</t>
  </si>
  <si>
    <t xml:space="preserve">Планируемая дата заключения договора (с учетом СМСП) </t>
  </si>
  <si>
    <t xml:space="preserve">Отклонение, календ. дней (ст.12-ст.13)</t>
  </si>
  <si>
    <t xml:space="preserve">Дата (факт)</t>
  </si>
  <si>
    <t xml:space="preserve">Итоговая стоимость</t>
  </si>
  <si>
    <t xml:space="preserve">"+" превышение срока, дн</t>
  </si>
  <si>
    <t xml:space="preserve">"-/0"  досрочное/своевременное заключение, дн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</si>
  <si>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</si>
  <si>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</si>
  <si>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</si>
  <si>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</si>
  <si>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</si>
  <si>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</si>
  <si>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</si>
  <si>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</si>
  <si>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</si>
  <si>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</si>
  <si>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</si>
  <si>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</si>
  <si>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</si>
  <si>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</si>
  <si>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</si>
  <si>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</si>
  <si>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</si>
  <si>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</si>
  <si>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Э/Д/ОРТЦ/200/5139</t>
  </si>
  <si>
    <t>27.02.2025</t>
  </si>
  <si>
    <t>27.03.2025</t>
  </si>
  <si>
    <t xml:space="preserve">ООО "БизКомм" (7714856880) (772401001)</t>
  </si>
  <si>
    <t>Нет</t>
  </si>
  <si>
    <t>653.25.00108</t>
  </si>
  <si>
    <t xml:space="preserve">Приобретение лицензии SIEM для нужд ООО «ОРЦ»</t>
  </si>
  <si>
    <t>1.5</t>
  </si>
  <si>
    <t>Э/Д/ОРТЦ/0200/5369</t>
  </si>
  <si>
    <t xml:space="preserve">ООО "АДС ГРУП" (9728001937) (772801001)</t>
  </si>
  <si>
    <t>Да</t>
  </si>
  <si>
    <t>653.25.00107</t>
  </si>
  <si>
    <t xml:space="preserve">Оказание услуг по выпуску и поставке SSL-сертификата для нужд ООО "ОРЦ"</t>
  </si>
  <si>
    <t>25020010//Э/Д/ОРТЦ/0200/3697</t>
  </si>
  <si>
    <t>24.02.2025</t>
  </si>
  <si>
    <t>24.03.2025</t>
  </si>
  <si>
    <t xml:space="preserve">ООО "Тестограф" (5003118105) (500301001)</t>
  </si>
  <si>
    <t>653.25.00066</t>
  </si>
  <si>
    <t xml:space="preserve">Приобретение прав пользования на программное обеспечение «Testograf 2.0» для нужд ООО «ОРЦ»</t>
  </si>
  <si>
    <t>Д/ОРТЦ/0150/4468</t>
  </si>
  <si>
    <t>12.03.2025</t>
  </si>
  <si>
    <t xml:space="preserve">ООО "Кладовая хоккея" (6321376888) (632101001)</t>
  </si>
  <si>
    <t>653.25.00025</t>
  </si>
  <si>
    <t xml:space="preserve">Поставка хоккейной экипировки для нужд ООО «ОРЦ»</t>
  </si>
  <si>
    <t>1.14</t>
  </si>
  <si>
    <t xml:space="preserve">25/25/ОЗК_ЭТП -ПРПиПИ</t>
  </si>
  <si>
    <t>12.02.2025</t>
  </si>
  <si>
    <t>Э/Д/ОРТЦ/0200/3670</t>
  </si>
  <si>
    <t>653.25.00062</t>
  </si>
  <si>
    <t xml:space="preserve">Приобретение лицензий ОС «Astra Linux» и офисного пакета «P7-Офис для нужд ООО «ОРЦ»</t>
  </si>
  <si>
    <t>1.5,3.3.1</t>
  </si>
  <si>
    <t>Э/Д/ОРТЦ/0200/4595</t>
  </si>
  <si>
    <t>21.02.2025</t>
  </si>
  <si>
    <t>21.03.2025</t>
  </si>
  <si>
    <t xml:space="preserve">ПАО "Саратовэнерго" (6450014808) (785150001)</t>
  </si>
  <si>
    <t>653.25.00099</t>
  </si>
  <si>
    <t xml:space="preserve">Услуги по поддержке хостинга и доменного имени сайта «orcenter.ru»</t>
  </si>
  <si>
    <t>Д/ОРТЦ/0170/1/3971</t>
  </si>
  <si>
    <t>17.02.2025</t>
  </si>
  <si>
    <t>04.03.2025</t>
  </si>
  <si>
    <t xml:space="preserve">ООО "ФИЕСТА-САРАТОВ" (6452945827) (645001001)</t>
  </si>
  <si>
    <t>653.25.00029</t>
  </si>
  <si>
    <t xml:space="preserve">Организация и проведение корпоративных мероприятий для нужд ООО «ОРЦ»</t>
  </si>
  <si>
    <t>1.11</t>
  </si>
  <si>
    <t>29/25/ОЗП_ЭТП-ППИ</t>
  </si>
  <si>
    <t>04.02.2025</t>
  </si>
  <si>
    <t>Э/Д/МЭС/170/1/3722//Э/Д/ОРТЦ/0200/4023</t>
  </si>
  <si>
    <t>17.03.2025</t>
  </si>
  <si>
    <t xml:space="preserve">АО "Мосэнергосбыт" (7736520080) (997650001)</t>
  </si>
  <si>
    <t>653.25.00102</t>
  </si>
  <si>
    <t xml:space="preserve">Предоставление доступа к порталу «Генератор идей» (ГИД), для нужд ООО «ОРЦ»</t>
  </si>
  <si>
    <t>20.02.2025</t>
  </si>
  <si>
    <t>Д/МЭС/135/2119//Э/Д/ОРТЦ/0200/2074</t>
  </si>
  <si>
    <t>653.25.00059</t>
  </si>
  <si>
    <t xml:space="preserve">Предоставление доступа к платформе «Loginom» для нужд ООО «ОРЦ»</t>
  </si>
  <si>
    <t xml:space="preserve">Победитель и Контрагент по договору не совпадают</t>
  </si>
  <si>
    <t xml:space="preserve">1-3 часть 15 ст 4</t>
  </si>
  <si>
    <t>ВЗО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</si>
</sst>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#"/>
    <numFmt numFmtId="161" formatCode="#,##0.00#;(#,##0.00#-)"/>
  </numFmts>
  <fonts count="5">
    <font>
      <sz val="11.000000"/>
      <color theme="1"/>
      <name val="Calibri"/>
      <scheme val="minor"/>
    </font>
    <font>
      <b/>
      <i val="0"/>
      <strike val="0"/>
      <u val="none"/>
      <sz val="11.000000"/>
      <color indexed="64"/>
      <name val="Times New Roman"/>
    </font>
    <font>
      <b val="0"/>
      <i val="0"/>
      <strike val="0"/>
      <u val="none"/>
      <sz val="11.000000"/>
      <color indexed="64"/>
      <name val="Times New Roman"/>
    </font>
    <font>
      <b val="0"/>
      <i val="0"/>
      <strike val="0"/>
      <u val="none"/>
      <sz val="10.000000"/>
      <color indexed="64"/>
      <name val="Times New Roman"/>
    </font>
    <font>
      <b/>
      <i val="0"/>
      <strike val="0"/>
      <u val="none"/>
      <sz val="10.000000"/>
      <color indexed="64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 style="none"/>
      <right style="none"/>
      <top style="none"/>
      <bottom style="none"/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none"/>
    </border>
    <border>
      <left style="none"/>
      <right style="none"/>
      <top style="none"/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</borders>
  <cellStyleXfs count="1">
    <xf fontId="0" fillId="0" borderId="0" numFmtId="0" applyNumberFormat="1" applyFont="1" applyFill="1" applyBorder="1"/>
  </cellStyleXfs>
  <cellXfs count="16">
    <xf fontId="0" fillId="0" borderId="0" numFmtId="0" xfId="0" applyProtection="1"/>
    <xf fontId="0" fillId="2" borderId="0" numFmtId="0" xfId="0" applyFill="1" applyAlignment="1" applyProtection="1">
      <alignment wrapText="1"/>
      <protection hidden="0" locked="0"/>
    </xf>
    <xf fontId="1" fillId="3" borderId="1" numFmtId="0" xfId="0" applyFont="1" applyFill="1" applyBorder="1" applyAlignment="1" applyProtection="1">
      <alignment horizontal="left" vertical="center" wrapText="1"/>
      <protection hidden="0" locked="1"/>
    </xf>
    <xf fontId="2" fillId="2" borderId="2" numFmtId="0" xfId="0" applyFont="1" applyFill="1" applyBorder="1" applyAlignment="1" applyProtection="1">
      <alignment horizontal="left" vertical="center" wrapText="1"/>
      <protection hidden="0" locked="1"/>
    </xf>
    <xf fontId="3" fillId="2" borderId="2" numFmtId="0" xfId="0" applyFont="1" applyFill="1" applyBorder="1" applyAlignment="1" applyProtection="1">
      <alignment horizontal="left" vertical="top" wrapText="1"/>
      <protection hidden="0" locked="1"/>
    </xf>
    <xf fontId="4" fillId="3" borderId="1" numFmtId="0" xfId="0" applyFont="1" applyFill="1" applyBorder="1" applyAlignment="1" applyProtection="1">
      <alignment horizontal="center" vertical="center" wrapText="1"/>
      <protection hidden="0" locked="1"/>
    </xf>
    <xf fontId="4" fillId="2" borderId="1" numFmtId="0" xfId="0" applyFont="1" applyFill="1" applyBorder="1" applyAlignment="1" applyProtection="1">
      <alignment horizontal="center" vertical="center" wrapText="1"/>
      <protection hidden="0" locked="1"/>
    </xf>
    <xf fontId="0" fillId="4" borderId="0" numFmtId="0" xfId="0" applyFill="1" applyProtection="1"/>
    <xf fontId="0" fillId="4" borderId="0" numFmtId="0" xfId="0" applyFill="1" applyAlignment="1" applyProtection="1">
      <alignment wrapText="1"/>
      <protection hidden="0" locked="0"/>
    </xf>
    <xf fontId="3" fillId="4" borderId="3" numFmtId="0" xfId="0" applyFont="1" applyFill="1" applyBorder="1" applyAlignment="1" applyProtection="1">
      <alignment horizontal="left" vertical="center" wrapText="1"/>
      <protection hidden="0" locked="1"/>
    </xf>
    <xf fontId="3" fillId="4" borderId="3" numFmtId="0" xfId="0" applyFont="1" applyFill="1" applyBorder="1" applyAlignment="1" applyProtection="1">
      <alignment horizontal="center" vertical="center" wrapText="1"/>
      <protection hidden="0" locked="1"/>
    </xf>
    <xf fontId="3" fillId="4" borderId="3" numFmtId="160" xfId="0" applyNumberFormat="1" applyFont="1" applyFill="1" applyBorder="1" applyAlignment="1" applyProtection="1">
      <alignment horizontal="center" vertical="center" wrapText="1"/>
      <protection hidden="0" locked="1"/>
    </xf>
    <xf fontId="3" fillId="4" borderId="3" numFmtId="161" xfId="0" applyNumberFormat="1" applyFont="1" applyFill="1" applyBorder="1" applyAlignment="1" applyProtection="1">
      <alignment horizontal="center" vertical="center" wrapText="1"/>
      <protection hidden="0" locked="1"/>
    </xf>
    <xf fontId="4" fillId="3" borderId="1" numFmtId="0" xfId="0" applyFont="1" applyFill="1" applyBorder="1" applyAlignment="1" applyProtection="1">
      <alignment horizontal="left" vertical="center" wrapText="1"/>
      <protection hidden="0" locked="1"/>
    </xf>
    <xf fontId="0" fillId="2" borderId="2" numFmtId="0" xfId="0" applyFill="1" applyBorder="1" applyAlignment="1" applyProtection="1">
      <alignment wrapText="1"/>
      <protection hidden="0" locked="0"/>
    </xf>
    <xf fontId="0" fillId="0" borderId="0" numFmtId="161" xfId="0" applyNumberForma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1"/>
  </sheetPr>
  <sheetViews>
    <sheetView topLeftCell="A7" zoomScale="100" workbookViewId="0">
      <selection activeCell="A1" activeCellId="0" sqref="A1"/>
    </sheetView>
  </sheetViews>
  <sheetFormatPr defaultRowHeight="14.25"/>
  <cols>
    <col customWidth="1" min="1" max="1" width="3.3333333000000001"/>
    <col customWidth="1" min="2" max="2" width="16.666665999999999"/>
    <col customWidth="1" min="3" max="3" width="11.666667"/>
    <col customWidth="1" min="4" max="4" width="5"/>
    <col customWidth="1" min="5" max="5" width="6.6666664999999998"/>
    <col customWidth="1" min="6" max="6" width="10.833333"/>
    <col customWidth="1" min="7" max="7" width="33.333331999999999"/>
    <col customWidth="1" min="8" max="8" width="10"/>
    <col customWidth="1" min="9" max="9" width="16.666665999999999"/>
    <col customWidth="1" min="10" max="10" width="22.5"/>
    <col customWidth="1" min="11" max="11" width="10.833333"/>
    <col customWidth="1" min="12" max="12" width="16.666665999999999"/>
    <col customWidth="1" min="13" max="13" width="15"/>
    <col customWidth="1" min="14" max="15" width="11.666667"/>
    <col customWidth="1" min="16" max="16" width="16.666665999999999"/>
    <col customWidth="1" min="17" max="19" width="11.666667"/>
    <col customWidth="1" min="20" max="20" width="28.333334000000001"/>
    <col customWidth="1" min="21" max="21" width="11.666667"/>
    <col customWidth="1" min="22" max="22" width="0.83333330000000005"/>
    <col customWidth="1" min="23" max="23" width="1.6666666000000001"/>
  </cols>
  <sheetData>
    <row r="1" ht="15" customHeight="1">
      <c r="A1" s="1"/>
      <c r="B1" s="2" t="s">
        <v>0</v>
      </c>
      <c r="C1" s="2"/>
      <c r="D1" s="2"/>
      <c r="E1" s="3">
        <v>2025</v>
      </c>
      <c r="F1" s="3"/>
      <c r="G1" s="3"/>
      <c r="H1" s="3"/>
      <c r="I1" s="3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15" customHeight="1">
      <c r="A2" s="1"/>
      <c r="B2" s="2" t="s">
        <v>1</v>
      </c>
      <c r="C2" s="2"/>
      <c r="D2" s="2"/>
      <c r="E2" s="3" t="s">
        <v>2</v>
      </c>
      <c r="F2" s="3"/>
      <c r="G2" s="3"/>
      <c r="H2" s="3"/>
      <c r="I2" s="3"/>
      <c r="J2" s="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5" customHeight="1">
      <c r="A3" s="1"/>
      <c r="B3" s="2" t="s">
        <v>3</v>
      </c>
      <c r="C3" s="2"/>
      <c r="D3" s="2"/>
      <c r="E3" s="3" t="s">
        <v>4</v>
      </c>
      <c r="F3" s="3"/>
      <c r="G3" s="3"/>
      <c r="H3" s="3"/>
      <c r="I3" s="3"/>
      <c r="J3" s="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ht="15" customHeight="1">
      <c r="A4" s="1"/>
      <c r="B4" s="2" t="s">
        <v>5</v>
      </c>
      <c r="C4" s="2"/>
      <c r="D4" s="2"/>
      <c r="E4" s="3"/>
      <c r="F4" s="3"/>
      <c r="G4" s="3"/>
      <c r="H4" s="3"/>
      <c r="I4" s="3"/>
      <c r="J4" s="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ht="15" customHeight="1">
      <c r="A5" s="1"/>
      <c r="B5" s="2" t="s">
        <v>6</v>
      </c>
      <c r="C5" s="2"/>
      <c r="D5" s="2"/>
      <c r="E5" s="3"/>
      <c r="F5" s="3"/>
      <c r="G5" s="3"/>
      <c r="H5" s="3"/>
      <c r="I5" s="3"/>
      <c r="J5" s="3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ht="15" customHeight="1">
      <c r="A6" s="1"/>
      <c r="B6" s="2" t="s">
        <v>7</v>
      </c>
      <c r="C6" s="2"/>
      <c r="D6" s="2"/>
      <c r="E6" s="3" t="s">
        <v>8</v>
      </c>
      <c r="F6" s="3"/>
      <c r="G6" s="3"/>
      <c r="H6" s="3"/>
      <c r="I6" s="3"/>
      <c r="J6" s="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ht="15" customHeight="1">
      <c r="A7" s="1"/>
      <c r="B7" s="2" t="s">
        <v>9</v>
      </c>
      <c r="C7" s="2"/>
      <c r="D7" s="2"/>
      <c r="E7" s="3" t="s">
        <v>10</v>
      </c>
      <c r="F7" s="3"/>
      <c r="G7" s="3"/>
      <c r="H7" s="3"/>
      <c r="I7" s="3"/>
      <c r="J7" s="3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ht="15" customHeight="1">
      <c r="A8" s="1"/>
      <c r="B8" s="2" t="s">
        <v>11</v>
      </c>
      <c r="C8" s="2"/>
      <c r="D8" s="2"/>
      <c r="E8" s="3" t="s">
        <v>12</v>
      </c>
      <c r="F8" s="3"/>
      <c r="G8" s="3"/>
      <c r="H8" s="3"/>
      <c r="I8" s="3"/>
      <c r="J8" s="3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ht="15" customHeight="1">
      <c r="A9" s="1"/>
      <c r="B9" s="4" t="s">
        <v>13</v>
      </c>
      <c r="C9" s="4"/>
      <c r="D9" s="4"/>
      <c r="E9" s="4"/>
      <c r="F9" s="4"/>
      <c r="G9" s="4"/>
      <c r="H9" s="4"/>
      <c r="I9" s="4"/>
      <c r="J9" s="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ht="40" customHeight="1">
      <c r="A10" s="1"/>
      <c r="B10" s="5" t="s">
        <v>14</v>
      </c>
      <c r="C10" s="5"/>
      <c r="D10" s="5"/>
      <c r="E10" s="5"/>
      <c r="F10" s="5"/>
      <c r="G10" s="5" t="s">
        <v>15</v>
      </c>
      <c r="H10" s="5" t="s">
        <v>16</v>
      </c>
      <c r="I10" s="5" t="s">
        <v>17</v>
      </c>
      <c r="J10" s="5" t="s">
        <v>18</v>
      </c>
      <c r="K10" s="5"/>
      <c r="L10" s="5" t="s">
        <v>19</v>
      </c>
      <c r="M10" s="5" t="s">
        <v>20</v>
      </c>
      <c r="N10" s="5" t="s">
        <v>21</v>
      </c>
      <c r="O10" s="5"/>
      <c r="P10" s="5"/>
      <c r="Q10" s="5" t="s">
        <v>22</v>
      </c>
      <c r="R10" s="5" t="s">
        <v>23</v>
      </c>
      <c r="S10" s="5"/>
      <c r="T10" s="5" t="s">
        <v>24</v>
      </c>
      <c r="U10" s="5" t="s">
        <v>25</v>
      </c>
      <c r="V10" s="1"/>
      <c r="W10" s="1"/>
    </row>
    <row r="11" ht="90" customHeight="1">
      <c r="A11" s="1"/>
      <c r="B11" s="5" t="s">
        <v>26</v>
      </c>
      <c r="C11" s="5" t="s">
        <v>27</v>
      </c>
      <c r="D11" s="5" t="s">
        <v>28</v>
      </c>
      <c r="E11" s="5"/>
      <c r="F11" s="5" t="s">
        <v>29</v>
      </c>
      <c r="G11" s="5"/>
      <c r="H11" s="5"/>
      <c r="I11" s="5"/>
      <c r="J11" s="5"/>
      <c r="K11" s="5"/>
      <c r="L11" s="5"/>
      <c r="M11" s="5"/>
      <c r="N11" s="5" t="s">
        <v>26</v>
      </c>
      <c r="O11" s="5" t="s">
        <v>30</v>
      </c>
      <c r="P11" s="5" t="s">
        <v>31</v>
      </c>
      <c r="Q11" s="5"/>
      <c r="R11" s="5" t="s">
        <v>32</v>
      </c>
      <c r="S11" s="5" t="s">
        <v>33</v>
      </c>
      <c r="T11" s="5"/>
      <c r="U11" s="5"/>
      <c r="V11" s="1"/>
      <c r="W11" s="1"/>
    </row>
    <row r="12" ht="15" customHeight="1">
      <c r="A12" s="1"/>
      <c r="B12" s="6" t="s">
        <v>34</v>
      </c>
      <c r="C12" s="6" t="s">
        <v>35</v>
      </c>
      <c r="D12" s="6" t="s">
        <v>36</v>
      </c>
      <c r="E12" s="6"/>
      <c r="F12" s="6" t="s">
        <v>37</v>
      </c>
      <c r="G12" s="6" t="s">
        <v>38</v>
      </c>
      <c r="H12" s="6" t="s">
        <v>39</v>
      </c>
      <c r="I12" s="6" t="s">
        <v>40</v>
      </c>
      <c r="J12" s="6" t="s">
        <v>41</v>
      </c>
      <c r="K12" s="6"/>
      <c r="L12" s="6" t="s">
        <v>42</v>
      </c>
      <c r="M12" s="6" t="s">
        <v>43</v>
      </c>
      <c r="N12" s="6" t="s">
        <v>44</v>
      </c>
      <c r="O12" s="6" t="s">
        <v>45</v>
      </c>
      <c r="P12" s="6" t="s">
        <v>46</v>
      </c>
      <c r="Q12" s="6" t="s">
        <v>47</v>
      </c>
      <c r="R12" s="6" t="s">
        <v>48</v>
      </c>
      <c r="S12" s="6" t="s">
        <v>49</v>
      </c>
      <c r="T12" s="6" t="s">
        <v>50</v>
      </c>
      <c r="U12" s="6" t="s">
        <v>51</v>
      </c>
      <c r="V12" s="1"/>
      <c r="W12" s="1"/>
    </row>
    <row r="13" s="7" customFormat="1" ht="24">
      <c r="A13" s="8"/>
      <c r="B13" s="9" t="s">
        <v>52</v>
      </c>
      <c r="C13" s="10" t="s">
        <v>53</v>
      </c>
      <c r="D13" s="10" t="s">
        <v>54</v>
      </c>
      <c r="E13" s="10"/>
      <c r="F13" s="11">
        <v>-28</v>
      </c>
      <c r="G13" s="9" t="s">
        <v>55</v>
      </c>
      <c r="H13" s="10" t="s">
        <v>56</v>
      </c>
      <c r="I13" s="10" t="s">
        <v>57</v>
      </c>
      <c r="J13" s="9" t="s">
        <v>58</v>
      </c>
      <c r="K13" s="9"/>
      <c r="L13" s="12">
        <v>1352000</v>
      </c>
      <c r="M13" s="10" t="s">
        <v>59</v>
      </c>
      <c r="N13" s="10"/>
      <c r="O13" s="10" t="s">
        <v>53</v>
      </c>
      <c r="P13" s="12">
        <v>1352000</v>
      </c>
      <c r="Q13" s="10"/>
      <c r="R13" s="10"/>
      <c r="S13" s="11">
        <v>-28</v>
      </c>
      <c r="T13" s="9"/>
      <c r="U13" s="10"/>
      <c r="V13" s="8"/>
      <c r="W13" s="8"/>
    </row>
    <row r="14" s="7" customFormat="1" ht="24">
      <c r="A14" s="8"/>
      <c r="B14" s="9" t="s">
        <v>60</v>
      </c>
      <c r="C14" s="10" t="s">
        <v>53</v>
      </c>
      <c r="D14" s="10" t="s">
        <v>54</v>
      </c>
      <c r="E14" s="10"/>
      <c r="F14" s="11">
        <v>-28</v>
      </c>
      <c r="G14" s="9" t="s">
        <v>61</v>
      </c>
      <c r="H14" s="10" t="s">
        <v>62</v>
      </c>
      <c r="I14" s="10" t="s">
        <v>63</v>
      </c>
      <c r="J14" s="9" t="s">
        <v>64</v>
      </c>
      <c r="K14" s="9"/>
      <c r="L14" s="12">
        <v>18766.669999999998</v>
      </c>
      <c r="M14" s="10" t="s">
        <v>59</v>
      </c>
      <c r="N14" s="10"/>
      <c r="O14" s="10" t="s">
        <v>53</v>
      </c>
      <c r="P14" s="12">
        <v>10900</v>
      </c>
      <c r="Q14" s="10"/>
      <c r="R14" s="10"/>
      <c r="S14" s="11">
        <v>-28</v>
      </c>
      <c r="T14" s="9"/>
      <c r="U14" s="10"/>
      <c r="V14" s="8"/>
      <c r="W14" s="8"/>
    </row>
    <row r="15" s="7" customFormat="1" ht="39.75" customHeight="1">
      <c r="A15" s="8"/>
      <c r="B15" s="9" t="s">
        <v>65</v>
      </c>
      <c r="C15" s="10" t="s">
        <v>66</v>
      </c>
      <c r="D15" s="10" t="s">
        <v>67</v>
      </c>
      <c r="E15" s="10"/>
      <c r="F15" s="11">
        <v>-28</v>
      </c>
      <c r="G15" s="9" t="s">
        <v>68</v>
      </c>
      <c r="H15" s="10" t="s">
        <v>62</v>
      </c>
      <c r="I15" s="10" t="s">
        <v>69</v>
      </c>
      <c r="J15" s="9" t="s">
        <v>70</v>
      </c>
      <c r="K15" s="9"/>
      <c r="L15" s="12">
        <v>161980</v>
      </c>
      <c r="M15" s="10" t="s">
        <v>59</v>
      </c>
      <c r="N15" s="10"/>
      <c r="O15" s="10" t="s">
        <v>66</v>
      </c>
      <c r="P15" s="12">
        <v>161980</v>
      </c>
      <c r="Q15" s="10"/>
      <c r="R15" s="10"/>
      <c r="S15" s="11">
        <v>-28</v>
      </c>
      <c r="T15" s="9"/>
      <c r="U15" s="10"/>
      <c r="V15" s="8"/>
      <c r="W15" s="8"/>
    </row>
    <row r="16" s="7" customFormat="1" ht="36">
      <c r="A16" s="8"/>
      <c r="B16" s="9" t="s">
        <v>71</v>
      </c>
      <c r="C16" s="10" t="s">
        <v>66</v>
      </c>
      <c r="D16" s="10" t="s">
        <v>72</v>
      </c>
      <c r="E16" s="10"/>
      <c r="F16" s="11">
        <v>-16</v>
      </c>
      <c r="G16" s="9" t="s">
        <v>73</v>
      </c>
      <c r="H16" s="10" t="s">
        <v>62</v>
      </c>
      <c r="I16" s="10" t="s">
        <v>74</v>
      </c>
      <c r="J16" s="9" t="s">
        <v>75</v>
      </c>
      <c r="K16" s="9"/>
      <c r="L16" s="12">
        <v>419750</v>
      </c>
      <c r="M16" s="10" t="s">
        <v>76</v>
      </c>
      <c r="N16" s="10" t="s">
        <v>77</v>
      </c>
      <c r="O16" s="10" t="s">
        <v>78</v>
      </c>
      <c r="P16" s="12">
        <v>419728</v>
      </c>
      <c r="Q16" s="10"/>
      <c r="R16" s="10"/>
      <c r="S16" s="11">
        <v>-16</v>
      </c>
      <c r="T16" s="9"/>
      <c r="U16" s="10"/>
      <c r="V16" s="8"/>
      <c r="W16" s="8"/>
    </row>
    <row r="17" s="7" customFormat="1" ht="36.75" customHeight="1">
      <c r="A17" s="8"/>
      <c r="B17" s="9" t="s">
        <v>79</v>
      </c>
      <c r="C17" s="10" t="s">
        <v>66</v>
      </c>
      <c r="D17" s="10" t="s">
        <v>67</v>
      </c>
      <c r="E17" s="10"/>
      <c r="F17" s="11">
        <v>-28</v>
      </c>
      <c r="G17" s="9" t="s">
        <v>55</v>
      </c>
      <c r="H17" s="10" t="s">
        <v>56</v>
      </c>
      <c r="I17" s="10" t="s">
        <v>80</v>
      </c>
      <c r="J17" s="9" t="s">
        <v>81</v>
      </c>
      <c r="K17" s="9"/>
      <c r="L17" s="12">
        <v>4717729</v>
      </c>
      <c r="M17" s="10" t="s">
        <v>82</v>
      </c>
      <c r="N17" s="10"/>
      <c r="O17" s="10" t="s">
        <v>66</v>
      </c>
      <c r="P17" s="12">
        <v>4717729</v>
      </c>
      <c r="Q17" s="10"/>
      <c r="R17" s="10"/>
      <c r="S17" s="11">
        <v>-28</v>
      </c>
      <c r="T17" s="9"/>
      <c r="U17" s="10"/>
      <c r="V17" s="8"/>
      <c r="W17" s="8"/>
    </row>
    <row r="18" s="7" customFormat="1" ht="24">
      <c r="A18" s="8"/>
      <c r="B18" s="9" t="s">
        <v>83</v>
      </c>
      <c r="C18" s="10" t="s">
        <v>84</v>
      </c>
      <c r="D18" s="10" t="s">
        <v>85</v>
      </c>
      <c r="E18" s="10"/>
      <c r="F18" s="11">
        <v>-28</v>
      </c>
      <c r="G18" s="9" t="s">
        <v>86</v>
      </c>
      <c r="H18" s="10" t="s">
        <v>56</v>
      </c>
      <c r="I18" s="10" t="s">
        <v>87</v>
      </c>
      <c r="J18" s="9" t="s">
        <v>88</v>
      </c>
      <c r="K18" s="9"/>
      <c r="L18" s="12">
        <v>233333.32999999999</v>
      </c>
      <c r="M18" s="10" t="s">
        <v>59</v>
      </c>
      <c r="N18" s="10"/>
      <c r="O18" s="10" t="s">
        <v>84</v>
      </c>
      <c r="P18" s="12">
        <v>233333.32999999999</v>
      </c>
      <c r="Q18" s="10"/>
      <c r="R18" s="10"/>
      <c r="S18" s="11">
        <v>-28</v>
      </c>
      <c r="T18" s="9"/>
      <c r="U18" s="10"/>
      <c r="V18" s="8"/>
      <c r="W18" s="8"/>
    </row>
    <row r="19" s="7" customFormat="1" ht="44.25" customHeight="1">
      <c r="A19" s="8"/>
      <c r="B19" s="9" t="s">
        <v>89</v>
      </c>
      <c r="C19" s="10" t="s">
        <v>90</v>
      </c>
      <c r="D19" s="10" t="s">
        <v>91</v>
      </c>
      <c r="E19" s="10"/>
      <c r="F19" s="11">
        <v>-15</v>
      </c>
      <c r="G19" s="9" t="s">
        <v>92</v>
      </c>
      <c r="H19" s="10" t="s">
        <v>62</v>
      </c>
      <c r="I19" s="10" t="s">
        <v>93</v>
      </c>
      <c r="J19" s="9" t="s">
        <v>94</v>
      </c>
      <c r="K19" s="9"/>
      <c r="L19" s="12">
        <v>3045253.8300000001</v>
      </c>
      <c r="M19" s="10" t="s">
        <v>95</v>
      </c>
      <c r="N19" s="10" t="s">
        <v>96</v>
      </c>
      <c r="O19" s="10" t="s">
        <v>97</v>
      </c>
      <c r="P19" s="12">
        <v>3045253.8300000001</v>
      </c>
      <c r="Q19" s="10"/>
      <c r="R19" s="10"/>
      <c r="S19" s="11">
        <v>-15</v>
      </c>
      <c r="T19" s="9"/>
      <c r="U19" s="10"/>
      <c r="V19" s="8"/>
      <c r="W19" s="8"/>
    </row>
    <row r="20" s="7" customFormat="1" ht="36">
      <c r="A20" s="8"/>
      <c r="B20" s="9" t="s">
        <v>98</v>
      </c>
      <c r="C20" s="10" t="s">
        <v>90</v>
      </c>
      <c r="D20" s="10" t="s">
        <v>99</v>
      </c>
      <c r="E20" s="10"/>
      <c r="F20" s="11">
        <v>-28</v>
      </c>
      <c r="G20" s="9" t="s">
        <v>100</v>
      </c>
      <c r="H20" s="10" t="s">
        <v>56</v>
      </c>
      <c r="I20" s="10" t="s">
        <v>101</v>
      </c>
      <c r="J20" s="9" t="s">
        <v>102</v>
      </c>
      <c r="K20" s="9"/>
      <c r="L20" s="12">
        <v>112872</v>
      </c>
      <c r="M20" s="10" t="s">
        <v>59</v>
      </c>
      <c r="N20" s="10"/>
      <c r="O20" s="10" t="s">
        <v>103</v>
      </c>
      <c r="P20" s="12">
        <v>112872</v>
      </c>
      <c r="Q20" s="10"/>
      <c r="R20" s="10"/>
      <c r="S20" s="11">
        <v>-28</v>
      </c>
      <c r="T20" s="9"/>
      <c r="U20" s="10"/>
      <c r="V20" s="8"/>
      <c r="W20" s="8"/>
    </row>
    <row r="21" s="7" customFormat="1" ht="36">
      <c r="A21" s="8"/>
      <c r="B21" s="9" t="s">
        <v>104</v>
      </c>
      <c r="C21" s="10" t="s">
        <v>78</v>
      </c>
      <c r="D21" s="10" t="s">
        <v>72</v>
      </c>
      <c r="E21" s="10"/>
      <c r="F21" s="11">
        <v>-28</v>
      </c>
      <c r="G21" s="9" t="s">
        <v>100</v>
      </c>
      <c r="H21" s="10" t="s">
        <v>56</v>
      </c>
      <c r="I21" s="10" t="s">
        <v>105</v>
      </c>
      <c r="J21" s="9" t="s">
        <v>106</v>
      </c>
      <c r="K21" s="9"/>
      <c r="L21" s="12">
        <v>83693.800000000003</v>
      </c>
      <c r="M21" s="10" t="s">
        <v>59</v>
      </c>
      <c r="N21" s="10"/>
      <c r="O21" s="10" t="s">
        <v>84</v>
      </c>
      <c r="P21" s="12">
        <v>83693.800000000003</v>
      </c>
      <c r="Q21" s="10"/>
      <c r="R21" s="10"/>
      <c r="S21" s="11">
        <v>-28</v>
      </c>
      <c r="T21" s="9"/>
      <c r="U21" s="10"/>
      <c r="V21" s="8"/>
      <c r="W21" s="8"/>
    </row>
    <row r="22" ht="15" customHeight="1">
      <c r="A22" s="1"/>
      <c r="B22" s="13" t="s">
        <v>107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4"/>
      <c r="W22" s="1"/>
    </row>
    <row r="24" ht="14.25">
      <c r="O24" t="s">
        <v>108</v>
      </c>
      <c r="P24" s="15">
        <f>P14</f>
        <v>10900</v>
      </c>
    </row>
    <row r="25" ht="14.25">
      <c r="O25" t="s">
        <v>109</v>
      </c>
      <c r="P25" s="15">
        <f>P13+P17+P18+P20+P21</f>
        <v>6499628.1299999999</v>
      </c>
    </row>
  </sheetData>
  <mergeCells count="51">
    <mergeCell ref="B1:D1"/>
    <mergeCell ref="E1:J1"/>
    <mergeCell ref="B2:D2"/>
    <mergeCell ref="E2:J2"/>
    <mergeCell ref="B3:D3"/>
    <mergeCell ref="E3:J3"/>
    <mergeCell ref="B4:D4"/>
    <mergeCell ref="E4:J4"/>
    <mergeCell ref="B5:D5"/>
    <mergeCell ref="E5:J5"/>
    <mergeCell ref="B6:D6"/>
    <mergeCell ref="E6:J6"/>
    <mergeCell ref="B7:D7"/>
    <mergeCell ref="E7:J7"/>
    <mergeCell ref="B8:D8"/>
    <mergeCell ref="E8:J8"/>
    <mergeCell ref="B9:J9"/>
    <mergeCell ref="B10:F10"/>
    <mergeCell ref="G10:G11"/>
    <mergeCell ref="H10:H11"/>
    <mergeCell ref="I10:I11"/>
    <mergeCell ref="J10:K11"/>
    <mergeCell ref="L10:L11"/>
    <mergeCell ref="M10:M11"/>
    <mergeCell ref="N10:P10"/>
    <mergeCell ref="Q10:Q11"/>
    <mergeCell ref="R10:S10"/>
    <mergeCell ref="T10:T11"/>
    <mergeCell ref="U10:U11"/>
    <mergeCell ref="D11:E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B22:U22"/>
  </mergeCells>
  <printOptions headings="0" gridLines="0"/>
  <pageMargins left="0" right="0" top="0" bottom="0" header="0" footer="0"/>
  <pageSetup paperSize="9" scale="100" fitToWidth="1" fitToHeight="2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Р7-Офис/2024.3.2.584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  <dcterms:modified xsi:type="dcterms:W3CDTF">2025-03-07T07:26:40Z</dcterms:modified>
</cp:coreProperties>
</file>